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OPR_BUD_FYs\OPR_BUD_FY 23_24\BOR Forms and Instructions\BOR Actuals\"/>
    </mc:Choice>
  </mc:AlternateContent>
  <xr:revisionPtr revIDLastSave="0" documentId="13_ncr:1_{65EA0F21-4525-40BD-A540-01A0B4DC11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" sheetId="1" r:id="rId1"/>
  </sheets>
  <definedNames>
    <definedName name="_xlnm.Print_Area">A!$A$1:$I$82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5" i="1" l="1"/>
  <c r="F35" i="1"/>
  <c r="H35" i="1"/>
  <c r="D8" i="1"/>
  <c r="F8" i="1" l="1"/>
  <c r="H17" i="1"/>
  <c r="D44" i="1"/>
  <c r="F24" i="1"/>
  <c r="H74" i="1"/>
  <c r="H73" i="1"/>
  <c r="I17" i="1" l="1"/>
  <c r="I18" i="1"/>
  <c r="I16" i="1"/>
  <c r="I11" i="1"/>
  <c r="I8" i="1"/>
  <c r="E21" i="1"/>
  <c r="E8" i="1"/>
  <c r="C48" i="1"/>
  <c r="C43" i="1"/>
  <c r="C35" i="1"/>
  <c r="E44" i="1"/>
  <c r="H41" i="1" l="1"/>
  <c r="H51" i="1" s="1"/>
  <c r="H53" i="1" s="1"/>
  <c r="F41" i="1"/>
  <c r="F51" i="1" s="1"/>
  <c r="F53" i="1" s="1"/>
  <c r="D41" i="1"/>
  <c r="B51" i="1"/>
  <c r="B41" i="1"/>
  <c r="B53" i="1"/>
  <c r="H14" i="1"/>
  <c r="H24" i="1" s="1"/>
  <c r="H26" i="1" s="1"/>
  <c r="F14" i="1"/>
  <c r="F26" i="1" s="1"/>
  <c r="D24" i="1"/>
  <c r="D14" i="1"/>
  <c r="D51" i="1" l="1"/>
  <c r="D53" i="1" s="1"/>
  <c r="H62" i="1"/>
  <c r="D26" i="1"/>
  <c r="I77" i="1"/>
  <c r="I76" i="1"/>
  <c r="I75" i="1"/>
  <c r="I74" i="1"/>
  <c r="I73" i="1"/>
  <c r="I72" i="1"/>
  <c r="I70" i="1"/>
  <c r="I69" i="1"/>
  <c r="I67" i="1"/>
  <c r="I66" i="1"/>
  <c r="I65" i="1"/>
  <c r="C44" i="1"/>
  <c r="I71" i="1" l="1"/>
  <c r="I62" i="1"/>
  <c r="H77" i="1"/>
  <c r="H76" i="1"/>
  <c r="H75" i="1"/>
  <c r="H72" i="1"/>
  <c r="H71" i="1"/>
  <c r="H70" i="1"/>
  <c r="H69" i="1"/>
  <c r="H67" i="1"/>
  <c r="H66" i="1"/>
  <c r="H65" i="1"/>
  <c r="E34" i="1" l="1"/>
  <c r="F61" i="1"/>
  <c r="G34" i="1"/>
  <c r="I68" i="1"/>
  <c r="I78" i="1" s="1"/>
  <c r="H68" i="1"/>
  <c r="H78" i="1" s="1"/>
  <c r="G68" i="1"/>
  <c r="G78" i="1" s="1"/>
  <c r="G80" i="1" s="1"/>
  <c r="F68" i="1"/>
  <c r="F78" i="1" s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/>
  <c r="B80" i="1" s="1"/>
  <c r="G41" i="1"/>
  <c r="G51" i="1" s="1"/>
  <c r="G53" i="1" s="1"/>
  <c r="E41" i="1"/>
  <c r="E51" i="1" s="1"/>
  <c r="E53" i="1" s="1"/>
  <c r="C41" i="1"/>
  <c r="C51" i="1" s="1"/>
  <c r="C53" i="1" s="1"/>
  <c r="I41" i="1"/>
  <c r="I51" i="1" s="1"/>
  <c r="I53" i="1" s="1"/>
  <c r="I14" i="1"/>
  <c r="I24" i="1" s="1"/>
  <c r="I26" i="1" s="1"/>
  <c r="G14" i="1"/>
  <c r="G24" i="1" s="1"/>
  <c r="G26" i="1" s="1"/>
  <c r="E14" i="1"/>
  <c r="E24" i="1" s="1"/>
  <c r="E26" i="1" s="1"/>
  <c r="C14" i="1"/>
  <c r="C24" i="1" s="1"/>
  <c r="C26" i="1" s="1"/>
  <c r="B14" i="1"/>
  <c r="B24" i="1" s="1"/>
  <c r="B26" i="1" s="1"/>
  <c r="D61" i="1"/>
  <c r="E61" i="1"/>
  <c r="G61" i="1"/>
  <c r="H61" i="1"/>
  <c r="I61" i="1"/>
  <c r="I34" i="1"/>
  <c r="B34" i="1"/>
  <c r="C34" i="1"/>
  <c r="B61" i="1"/>
  <c r="C61" i="1"/>
  <c r="H34" i="1"/>
  <c r="D34" i="1"/>
  <c r="H80" i="1" l="1"/>
  <c r="I80" i="1"/>
  <c r="F34" i="1"/>
</calcChain>
</file>

<file path=xl/sharedStrings.xml><?xml version="1.0" encoding="utf-8"?>
<sst xmlns="http://schemas.openxmlformats.org/spreadsheetml/2006/main" count="123" uniqueCount="45">
  <si>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</si>
  <si>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</si>
  <si>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</si>
  <si>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</si>
  <si>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</si>
  <si>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</si>
  <si>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</si>
  <si>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</si>
  <si>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</si>
  <si>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</si>
  <si>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</si>
  <si>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</si>
  <si>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</si>
  <si>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</si>
  <si>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</si>
  <si>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</si>
  <si>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</si>
  <si>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</si>
  <si>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</si>
  <si>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</si>
  <si>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</si>
  <si>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</si>
  <si>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</si>
  <si>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</si>
  <si>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>Bookstore</t>
  </si>
  <si>
    <t>Center</t>
  </si>
  <si>
    <t>Student</t>
  </si>
  <si>
    <t>Other</t>
  </si>
  <si>
    <t xml:space="preserve">Grand </t>
  </si>
  <si>
    <t>Total</t>
  </si>
  <si>
    <t>2022-23</t>
  </si>
  <si>
    <t>LSUHSC-Shreveport</t>
  </si>
  <si>
    <t>Gift Shop</t>
  </si>
  <si>
    <t>Vending</t>
  </si>
  <si>
    <t>Rental</t>
  </si>
  <si>
    <t>Properties</t>
  </si>
  <si>
    <t>Printing</t>
  </si>
  <si>
    <t>Telecomm</t>
  </si>
  <si>
    <t>Networking</t>
  </si>
  <si>
    <t>2023-24</t>
  </si>
  <si>
    <t>Actuals</t>
  </si>
  <si>
    <t xml:space="preserve">Actuals Student </t>
  </si>
  <si>
    <t>Parking</t>
  </si>
  <si>
    <t>General Service Store</t>
  </si>
  <si>
    <t>Revenues reflected are net of FY2023 Accounting GASB Revenue Elimination Entries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</si>
</sst>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9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color theme="3" tint="0.39997558519241921"/>
      <name val="Arial"/>
      <family val="2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2" xfId="0" applyFont="1" applyBorder="1"/>
    <xf numFmtId="0" fontId="3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4" fillId="0" borderId="0" xfId="0" applyNumberFormat="1" applyFont="1"/>
    <xf numFmtId="3" fontId="5" fillId="0" borderId="0" xfId="0" applyNumberFormat="1" applyFont="1"/>
    <xf numFmtId="0" fontId="5" fillId="0" borderId="0" xfId="0" applyFont="1"/>
    <xf numFmtId="3" fontId="5" fillId="0" borderId="5" xfId="0" applyNumberFormat="1" applyFont="1" applyBorder="1"/>
    <xf numFmtId="3" fontId="4" fillId="0" borderId="6" xfId="0" applyNumberFormat="1" applyFont="1" applyBorder="1"/>
    <xf numFmtId="3" fontId="5" fillId="0" borderId="6" xfId="0" applyNumberFormat="1" applyFont="1" applyBorder="1"/>
    <xf numFmtId="0" fontId="6" fillId="0" borderId="2" xfId="0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" fillId="0" borderId="1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9" xfId="0" applyFont="1" applyBorder="1"/>
    <xf numFmtId="0" fontId="1" fillId="0" borderId="7" xfId="0" applyFont="1" applyBorder="1"/>
    <xf numFmtId="0" fontId="2" fillId="0" borderId="1" xfId="0" applyFont="1" applyBorder="1"/>
    <xf numFmtId="164" fontId="1" fillId="0" borderId="1" xfId="0" applyNumberFormat="1" applyFont="1" applyBorder="1"/>
    <xf numFmtId="164" fontId="1" fillId="0" borderId="7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1" fillId="0" borderId="18" xfId="0" applyFont="1" applyBorder="1"/>
    <xf numFmtId="0" fontId="6" fillId="0" borderId="1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6" fillId="0" borderId="0" xfId="0" applyFont="1"/>
    <xf numFmtId="0" fontId="6" fillId="0" borderId="17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2" fillId="0" borderId="2" xfId="0" applyNumberFormat="1" applyFont="1" applyBorder="1"/>
    <xf numFmtId="0" fontId="3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164" fontId="1" fillId="0" borderId="0" xfId="0" applyNumberFormat="1" applyFont="1"/>
    <xf numFmtId="165" fontId="1" fillId="0" borderId="2" xfId="0" applyNumberFormat="1" applyFont="1" applyBorder="1"/>
    <xf numFmtId="165" fontId="1" fillId="0" borderId="20" xfId="0" applyNumberFormat="1" applyFont="1" applyBorder="1"/>
    <xf numFmtId="165" fontId="1" fillId="0" borderId="4" xfId="0" applyNumberFormat="1" applyFont="1" applyBorder="1"/>
    <xf numFmtId="165" fontId="1" fillId="0" borderId="1" xfId="0" applyNumberFormat="1" applyFont="1" applyBorder="1"/>
    <xf numFmtId="165" fontId="1" fillId="0" borderId="21" xfId="0" applyNumberFormat="1" applyFont="1" applyBorder="1"/>
    <xf numFmtId="165" fontId="7" fillId="0" borderId="7" xfId="0" applyNumberFormat="1" applyFont="1" applyBorder="1" applyAlignment="1">
      <alignment horizontal="center"/>
    </xf>
    <xf numFmtId="165" fontId="1" fillId="0" borderId="7" xfId="0" applyNumberFormat="1" applyFont="1" applyBorder="1"/>
    <xf numFmtId="165" fontId="2" fillId="0" borderId="2" xfId="0" applyNumberFormat="1" applyFont="1" applyBorder="1"/>
    <xf numFmtId="165" fontId="2" fillId="0" borderId="20" xfId="0" applyNumberFormat="1" applyFont="1" applyBorder="1"/>
    <xf numFmtId="165" fontId="2" fillId="0" borderId="4" xfId="0" applyNumberFormat="1" applyFont="1" applyBorder="1"/>
    <xf numFmtId="165" fontId="1" fillId="0" borderId="11" xfId="0" applyNumberFormat="1" applyFont="1" applyBorder="1"/>
    <xf numFmtId="165" fontId="2" fillId="0" borderId="1" xfId="0" applyNumberFormat="1" applyFont="1" applyBorder="1"/>
    <xf numFmtId="165" fontId="2" fillId="0" borderId="7" xfId="0" applyNumberFormat="1" applyFont="1" applyBorder="1"/>
    <xf numFmtId="0" fontId="8" fillId="0" borderId="19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165" fontId="1" fillId="0" borderId="0" xfId="0" applyNumberFormat="1" applyFont="1" applyAlignment="1">
      <alignment horizontal="center"/>
    </xf>
    <xf numFmtId="0" fontId="3" fillId="0" borderId="1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7" fillId="0" borderId="1" xfId="0" applyNumberFormat="1" applyFont="1" applyBorder="1" applyAlignment="1">
      <alignment horizontal="center"/>
    </xf>
    <xf numFmtId="164" fontId="2" fillId="0" borderId="2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tabSelected="1" showOutlineSymbols="0" topLeftCell="A54" zoomScale="87" zoomScaleNormal="87" workbookViewId="0">
      <selection activeCell="C87" sqref="C87"/>
    </sheetView>
  </sheetViews>
  <sheetFormatPr defaultColWidth="9.6640625" defaultRowHeight="15" x14ac:dyDescent="0.2"/>
  <cols>
    <col min="1" max="1" width="41.6640625" style="1" customWidth="1"/>
    <col min="2" max="3" width="11.664062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12" ht="18" x14ac:dyDescent="0.25">
      <c r="A1" s="10" t="s">
        <v>14</v>
      </c>
      <c r="B1" s="11"/>
      <c r="C1" s="11"/>
      <c r="D1" s="11"/>
      <c r="E1" s="12"/>
      <c r="F1" s="11"/>
      <c r="G1" s="12"/>
      <c r="H1" s="11"/>
      <c r="I1" s="11"/>
      <c r="K1" s="11"/>
      <c r="L1" s="12"/>
    </row>
    <row r="2" spans="1:12" ht="18" x14ac:dyDescent="0.25">
      <c r="A2" s="10" t="s">
        <v>19</v>
      </c>
      <c r="B2" s="11"/>
      <c r="C2" s="11"/>
      <c r="E2" s="11"/>
      <c r="G2" s="10" t="s">
        <v>15</v>
      </c>
      <c r="H2" s="13" t="s">
        <v>31</v>
      </c>
      <c r="I2" s="13"/>
      <c r="J2" s="11"/>
      <c r="K2" s="11"/>
      <c r="L2" s="12"/>
    </row>
    <row r="3" spans="1:12" ht="18.75" thickBot="1" x14ac:dyDescent="0.3">
      <c r="A3" s="14" t="s">
        <v>20</v>
      </c>
      <c r="B3" s="15"/>
      <c r="C3" s="15"/>
      <c r="D3" s="15"/>
      <c r="E3" s="15"/>
      <c r="F3" s="15"/>
      <c r="G3" s="15"/>
      <c r="H3" s="15"/>
      <c r="I3" s="15"/>
      <c r="J3" s="11"/>
      <c r="K3" s="11"/>
      <c r="L3" s="12"/>
    </row>
    <row r="4" spans="1:12" ht="16.5" thickTop="1" x14ac:dyDescent="0.25">
      <c r="A4" s="24"/>
      <c r="B4" s="24"/>
      <c r="C4" s="24"/>
      <c r="D4" s="24" t="s">
        <v>13</v>
      </c>
      <c r="E4" s="25"/>
      <c r="F4" s="48" t="s">
        <v>40</v>
      </c>
      <c r="G4" s="49"/>
      <c r="H4" s="28" t="s">
        <v>13</v>
      </c>
      <c r="I4" s="28"/>
    </row>
    <row r="5" spans="1:12" ht="15.75" x14ac:dyDescent="0.25">
      <c r="A5" s="26"/>
      <c r="B5" s="68" t="s">
        <v>40</v>
      </c>
      <c r="C5" s="26"/>
      <c r="D5" s="68" t="s">
        <v>40</v>
      </c>
      <c r="E5" s="27"/>
      <c r="F5" s="45" t="s">
        <v>34</v>
      </c>
      <c r="G5" s="45" t="s">
        <v>34</v>
      </c>
      <c r="H5" s="51" t="s">
        <v>40</v>
      </c>
      <c r="I5" s="29"/>
    </row>
    <row r="6" spans="1:12" ht="15.75" x14ac:dyDescent="0.25">
      <c r="A6" s="33"/>
      <c r="B6" s="45" t="s">
        <v>32</v>
      </c>
      <c r="C6" s="45" t="s">
        <v>32</v>
      </c>
      <c r="D6" s="45" t="s">
        <v>33</v>
      </c>
      <c r="E6" s="45" t="s">
        <v>33</v>
      </c>
      <c r="F6" s="45" t="s">
        <v>35</v>
      </c>
      <c r="G6" s="45" t="s">
        <v>35</v>
      </c>
      <c r="H6" s="19" t="s">
        <v>24</v>
      </c>
      <c r="I6" s="20" t="s">
        <v>24</v>
      </c>
    </row>
    <row r="7" spans="1:12" ht="15.75" x14ac:dyDescent="0.25">
      <c r="A7" s="34"/>
      <c r="B7" s="45" t="s">
        <v>30</v>
      </c>
      <c r="C7" s="46" t="s">
        <v>39</v>
      </c>
      <c r="D7" s="45" t="s">
        <v>30</v>
      </c>
      <c r="E7" s="46" t="s">
        <v>39</v>
      </c>
      <c r="F7" s="45" t="s">
        <v>30</v>
      </c>
      <c r="G7" s="46" t="s">
        <v>39</v>
      </c>
      <c r="H7" s="45" t="s">
        <v>30</v>
      </c>
      <c r="I7" s="47" t="s">
        <v>39</v>
      </c>
    </row>
    <row r="8" spans="1:12" ht="15.75" x14ac:dyDescent="0.25">
      <c r="A8" s="5" t="s">
        <v>22</v>
      </c>
      <c r="B8" s="74">
        <v>272.38</v>
      </c>
      <c r="C8" s="6">
        <v>0</v>
      </c>
      <c r="D8" s="6">
        <f>428741.99-296536.72</f>
        <v>132205.27000000002</v>
      </c>
      <c r="E8" s="6">
        <f>60000+25000</f>
        <v>85000</v>
      </c>
      <c r="F8" s="6">
        <f>249523.69+1906.64</f>
        <v>251430.33000000002</v>
      </c>
      <c r="G8" s="6">
        <v>92088</v>
      </c>
      <c r="H8" s="8">
        <v>972204.73</v>
      </c>
      <c r="I8" s="8">
        <f>400000+360000+200000</f>
        <v>960000</v>
      </c>
    </row>
    <row r="9" spans="1:12" x14ac:dyDescent="0.2">
      <c r="A9" s="3"/>
      <c r="B9" s="3"/>
      <c r="C9" s="3"/>
      <c r="D9" s="3"/>
      <c r="E9" s="3"/>
      <c r="F9" s="3"/>
      <c r="G9" s="3"/>
      <c r="H9" s="9"/>
      <c r="I9" s="9"/>
    </row>
    <row r="10" spans="1:12" ht="15.75" x14ac:dyDescent="0.25">
      <c r="A10" s="5" t="s">
        <v>23</v>
      </c>
      <c r="B10" s="2"/>
      <c r="C10" s="2"/>
      <c r="D10" s="2"/>
      <c r="E10" s="2"/>
      <c r="F10" s="2"/>
      <c r="G10" s="2"/>
      <c r="H10" s="29"/>
      <c r="I10" s="29"/>
    </row>
    <row r="11" spans="1:12" x14ac:dyDescent="0.2">
      <c r="A11" s="30" t="s">
        <v>0</v>
      </c>
      <c r="B11" s="31">
        <v>0</v>
      </c>
      <c r="C11" s="31">
        <v>0</v>
      </c>
      <c r="D11" s="31">
        <v>0</v>
      </c>
      <c r="E11" s="31">
        <v>0</v>
      </c>
      <c r="F11" s="31">
        <v>62687</v>
      </c>
      <c r="G11" s="31">
        <v>0</v>
      </c>
      <c r="H11" s="32">
        <v>90187.14</v>
      </c>
      <c r="I11" s="32">
        <f>59136+31000+200</f>
        <v>90336</v>
      </c>
    </row>
    <row r="12" spans="1:12" x14ac:dyDescent="0.2">
      <c r="A12" s="4" t="s">
        <v>1</v>
      </c>
      <c r="B12" s="6">
        <v>0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8">
        <v>0</v>
      </c>
      <c r="I12" s="8">
        <v>25000</v>
      </c>
    </row>
    <row r="13" spans="1:12" x14ac:dyDescent="0.2">
      <c r="A13" s="4" t="s">
        <v>2</v>
      </c>
      <c r="B13" s="6">
        <v>0</v>
      </c>
      <c r="C13" s="6">
        <v>0</v>
      </c>
      <c r="D13" s="6">
        <v>0</v>
      </c>
      <c r="E13" s="6">
        <v>0</v>
      </c>
      <c r="F13" s="6">
        <v>27582.36</v>
      </c>
      <c r="G13" s="6">
        <v>0</v>
      </c>
      <c r="H13" s="8">
        <v>39266.720000000001</v>
      </c>
      <c r="I13" s="8">
        <v>40653</v>
      </c>
    </row>
    <row r="14" spans="1:12" ht="15.75" x14ac:dyDescent="0.25">
      <c r="A14" s="16" t="s">
        <v>16</v>
      </c>
      <c r="B14" s="53">
        <f>B13+B12+B11</f>
        <v>0</v>
      </c>
      <c r="C14" s="53">
        <f t="shared" ref="C14:I14" si="0">C13+C12+C11</f>
        <v>0</v>
      </c>
      <c r="D14" s="53">
        <f t="shared" ref="D14" si="1">D13+D12+D11</f>
        <v>0</v>
      </c>
      <c r="E14" s="53">
        <f t="shared" si="0"/>
        <v>0</v>
      </c>
      <c r="F14" s="53">
        <f t="shared" ref="F14" si="2">F13+F12+F11</f>
        <v>90269.36</v>
      </c>
      <c r="G14" s="53">
        <f t="shared" si="0"/>
        <v>0</v>
      </c>
      <c r="H14" s="54">
        <f t="shared" ref="H14" si="3">H13+H12+H11</f>
        <v>129453.86</v>
      </c>
      <c r="I14" s="54">
        <f t="shared" si="0"/>
        <v>155989</v>
      </c>
    </row>
    <row r="15" spans="1:12" x14ac:dyDescent="0.2">
      <c r="A15" s="4" t="s">
        <v>3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8">
        <v>0</v>
      </c>
      <c r="I15" s="8">
        <v>0</v>
      </c>
    </row>
    <row r="16" spans="1:12" x14ac:dyDescent="0.2">
      <c r="A16" s="4" t="s">
        <v>4</v>
      </c>
      <c r="B16" s="6">
        <v>0</v>
      </c>
      <c r="C16" s="6">
        <v>0</v>
      </c>
      <c r="D16" s="6">
        <v>0</v>
      </c>
      <c r="E16" s="6">
        <v>0</v>
      </c>
      <c r="F16" s="6">
        <v>19310.29</v>
      </c>
      <c r="G16" s="6">
        <v>20000</v>
      </c>
      <c r="H16" s="8">
        <v>271998.08000000002</v>
      </c>
      <c r="I16" s="8">
        <f>13011+225000</f>
        <v>238011</v>
      </c>
    </row>
    <row r="17" spans="1:12" x14ac:dyDescent="0.2">
      <c r="A17" s="4" t="s">
        <v>5</v>
      </c>
      <c r="B17" s="6">
        <v>0</v>
      </c>
      <c r="C17" s="6">
        <v>0</v>
      </c>
      <c r="D17" s="6">
        <v>64335.45</v>
      </c>
      <c r="E17" s="6">
        <v>0</v>
      </c>
      <c r="F17" s="6">
        <v>0</v>
      </c>
      <c r="G17" s="6">
        <v>0</v>
      </c>
      <c r="H17" s="8">
        <f>458981.94-H18</f>
        <v>25096.260000000009</v>
      </c>
      <c r="I17" s="8">
        <f>(231000+200000+40000)-I18</f>
        <v>9000</v>
      </c>
    </row>
    <row r="18" spans="1:12" x14ac:dyDescent="0.2">
      <c r="A18" s="4" t="s">
        <v>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8">
        <v>433885.68</v>
      </c>
      <c r="I18" s="8">
        <f>226000+36000+200000</f>
        <v>462000</v>
      </c>
    </row>
    <row r="19" spans="1:12" x14ac:dyDescent="0.2">
      <c r="A19" s="4" t="s">
        <v>7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8">
        <v>0</v>
      </c>
      <c r="I19" s="8">
        <v>0</v>
      </c>
    </row>
    <row r="20" spans="1:12" x14ac:dyDescent="0.2">
      <c r="A20" s="4" t="s">
        <v>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8">
        <v>61.17</v>
      </c>
      <c r="I20" s="8">
        <v>0</v>
      </c>
      <c r="K20" s="31"/>
    </row>
    <row r="21" spans="1:12" x14ac:dyDescent="0.2">
      <c r="A21" s="4" t="s">
        <v>9</v>
      </c>
      <c r="B21" s="6">
        <v>0</v>
      </c>
      <c r="C21" s="6">
        <v>0</v>
      </c>
      <c r="D21" s="6">
        <v>0</v>
      </c>
      <c r="E21" s="6">
        <f>60000+25000</f>
        <v>85000</v>
      </c>
      <c r="F21" s="6">
        <v>0</v>
      </c>
      <c r="G21" s="6">
        <v>72088</v>
      </c>
      <c r="H21" s="8">
        <v>0</v>
      </c>
      <c r="I21" s="8">
        <v>95000</v>
      </c>
      <c r="K21" s="31"/>
      <c r="L21" s="52"/>
    </row>
    <row r="22" spans="1:12" x14ac:dyDescent="0.2">
      <c r="A22" s="4" t="s">
        <v>10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8">
        <v>0</v>
      </c>
      <c r="I22" s="8">
        <v>0</v>
      </c>
      <c r="L22" s="52"/>
    </row>
    <row r="23" spans="1:12" x14ac:dyDescent="0.2">
      <c r="A23" s="4" t="s">
        <v>11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8">
        <v>0</v>
      </c>
      <c r="I23" s="8">
        <v>0</v>
      </c>
      <c r="L23" s="52"/>
    </row>
    <row r="24" spans="1:12" ht="15.75" x14ac:dyDescent="0.25">
      <c r="A24" s="16" t="s">
        <v>17</v>
      </c>
      <c r="B24" s="53">
        <f>B23+B22+B21+B20+B19+B18+B17+B16+B15+B14</f>
        <v>0</v>
      </c>
      <c r="C24" s="53">
        <f t="shared" ref="C24:I24" si="4">C23+C22+C21+C20+C19+C18+C17+C16+C15+C14</f>
        <v>0</v>
      </c>
      <c r="D24" s="53">
        <f t="shared" ref="D24" si="5">D23+D22+D21+D20+D19+D18+D17+D16+D15+D14</f>
        <v>64335.45</v>
      </c>
      <c r="E24" s="53">
        <f t="shared" si="4"/>
        <v>85000</v>
      </c>
      <c r="F24" s="53">
        <f t="shared" ref="F24" si="6">F23+F22+F21+F20+F19+F18+F17+F16+F15+F14</f>
        <v>109579.65</v>
      </c>
      <c r="G24" s="53">
        <f t="shared" si="4"/>
        <v>92088</v>
      </c>
      <c r="H24" s="55">
        <f t="shared" ref="H24" si="7">H23+H22+H21+H20+H19+H18+H17+H16+H15+H14</f>
        <v>860495.04999999993</v>
      </c>
      <c r="I24" s="55">
        <f t="shared" si="4"/>
        <v>960000</v>
      </c>
      <c r="L24" s="52"/>
    </row>
    <row r="25" spans="1:12" x14ac:dyDescent="0.2">
      <c r="A25" s="3"/>
      <c r="B25" s="6"/>
      <c r="C25" s="6"/>
      <c r="D25" s="6"/>
      <c r="E25" s="6"/>
      <c r="F25" s="6"/>
      <c r="G25" s="6"/>
      <c r="H25" s="8"/>
      <c r="I25" s="8"/>
    </row>
    <row r="26" spans="1:12" ht="15.75" x14ac:dyDescent="0.25">
      <c r="A26" s="18" t="s">
        <v>18</v>
      </c>
      <c r="B26" s="56">
        <f>B8-B24</f>
        <v>272.38</v>
      </c>
      <c r="C26" s="56">
        <f t="shared" ref="C26:I26" si="8">C8-C24</f>
        <v>0</v>
      </c>
      <c r="D26" s="56">
        <f t="shared" ref="D26" si="9">D8-D24</f>
        <v>67869.820000000022</v>
      </c>
      <c r="E26" s="56">
        <f t="shared" si="8"/>
        <v>0</v>
      </c>
      <c r="F26" s="56">
        <f t="shared" ref="F26" si="10">F8-F24</f>
        <v>141850.68000000002</v>
      </c>
      <c r="G26" s="56">
        <f t="shared" si="8"/>
        <v>0</v>
      </c>
      <c r="H26" s="57">
        <f t="shared" ref="H26" si="11">H8-H24</f>
        <v>111709.68000000005</v>
      </c>
      <c r="I26" s="57">
        <f t="shared" si="8"/>
        <v>0</v>
      </c>
    </row>
    <row r="27" spans="1:12" x14ac:dyDescent="0.2">
      <c r="A27" s="7"/>
      <c r="B27" s="7"/>
      <c r="C27" s="7"/>
      <c r="D27" s="7"/>
      <c r="E27" s="7"/>
      <c r="F27" s="7"/>
      <c r="G27" s="7"/>
      <c r="H27" s="7"/>
      <c r="I27" s="7"/>
    </row>
    <row r="29" spans="1:12" ht="18" x14ac:dyDescent="0.25">
      <c r="A29" s="10" t="s">
        <v>14</v>
      </c>
      <c r="B29" s="11"/>
      <c r="C29" s="11"/>
      <c r="D29" s="11"/>
      <c r="E29" s="12"/>
      <c r="F29" s="11"/>
      <c r="G29" s="12"/>
      <c r="H29" s="11"/>
      <c r="I29" s="11"/>
      <c r="K29" s="11"/>
      <c r="L29" s="12"/>
    </row>
    <row r="30" spans="1:12" ht="18" x14ac:dyDescent="0.25">
      <c r="A30" s="10" t="s">
        <v>19</v>
      </c>
      <c r="B30" s="11"/>
      <c r="C30" s="11"/>
      <c r="E30" s="11"/>
      <c r="G30" s="10" t="s">
        <v>15</v>
      </c>
      <c r="H30" s="13" t="s">
        <v>31</v>
      </c>
      <c r="I30" s="13"/>
      <c r="J30" s="11"/>
      <c r="K30" s="11"/>
      <c r="L30" s="12"/>
    </row>
    <row r="31" spans="1:12" ht="18.75" thickBot="1" x14ac:dyDescent="0.3">
      <c r="A31" s="14" t="s">
        <v>20</v>
      </c>
      <c r="B31" s="15"/>
      <c r="C31" s="15"/>
      <c r="D31" s="15"/>
      <c r="E31" s="15"/>
      <c r="F31" s="15"/>
      <c r="G31" s="15"/>
      <c r="H31" s="15"/>
      <c r="I31" s="15"/>
      <c r="J31" s="11"/>
      <c r="K31" s="11"/>
      <c r="L31" s="12"/>
    </row>
    <row r="32" spans="1:12" ht="32.25" thickTop="1" x14ac:dyDescent="0.25">
      <c r="A32" s="24"/>
      <c r="B32" s="70" t="s">
        <v>41</v>
      </c>
      <c r="C32" s="35" t="s">
        <v>26</v>
      </c>
      <c r="D32" s="50" t="s">
        <v>40</v>
      </c>
      <c r="E32" s="50" t="s">
        <v>36</v>
      </c>
      <c r="F32" s="48" t="s">
        <v>40</v>
      </c>
      <c r="G32" s="22" t="s">
        <v>12</v>
      </c>
      <c r="H32" s="49" t="s">
        <v>40</v>
      </c>
      <c r="I32" s="22" t="s">
        <v>12</v>
      </c>
    </row>
    <row r="33" spans="1:12" ht="15.75" x14ac:dyDescent="0.25">
      <c r="A33" s="26"/>
      <c r="B33" s="36" t="s">
        <v>25</v>
      </c>
      <c r="C33" s="36" t="s">
        <v>25</v>
      </c>
      <c r="D33" s="68" t="s">
        <v>36</v>
      </c>
      <c r="E33" s="36"/>
      <c r="F33" s="45" t="s">
        <v>37</v>
      </c>
      <c r="G33" s="45" t="s">
        <v>37</v>
      </c>
      <c r="H33" s="45" t="s">
        <v>38</v>
      </c>
      <c r="I33" s="51" t="s">
        <v>38</v>
      </c>
    </row>
    <row r="34" spans="1:12" ht="15.75" x14ac:dyDescent="0.25">
      <c r="A34" s="37"/>
      <c r="B34" s="38" t="str">
        <f t="shared" ref="B34:I34" si="12">(B7)</f>
        <v>2022-23</v>
      </c>
      <c r="C34" s="66" t="str">
        <f t="shared" si="12"/>
        <v>2023-24</v>
      </c>
      <c r="D34" s="38" t="str">
        <f t="shared" si="12"/>
        <v>2022-23</v>
      </c>
      <c r="E34" s="66" t="str">
        <f t="shared" si="12"/>
        <v>2023-24</v>
      </c>
      <c r="F34" s="38" t="str">
        <f t="shared" si="12"/>
        <v>2022-23</v>
      </c>
      <c r="G34" s="66" t="str">
        <f t="shared" si="12"/>
        <v>2023-24</v>
      </c>
      <c r="H34" s="38" t="str">
        <f t="shared" si="12"/>
        <v>2022-23</v>
      </c>
      <c r="I34" s="67" t="str">
        <f t="shared" si="12"/>
        <v>2023-24</v>
      </c>
    </row>
    <row r="35" spans="1:12" ht="15.75" x14ac:dyDescent="0.25">
      <c r="A35" s="41" t="s">
        <v>22</v>
      </c>
      <c r="B35" s="73">
        <v>141876.38</v>
      </c>
      <c r="C35" s="73">
        <f>55000+30000</f>
        <v>85000</v>
      </c>
      <c r="D35" s="73">
        <f>402901.58-224</f>
        <v>402677.58</v>
      </c>
      <c r="E35" s="73">
        <v>359000</v>
      </c>
      <c r="F35" s="73">
        <f>1141224.05-2487.12-369.36-275-1593681.28</f>
        <v>-455588.7100000002</v>
      </c>
      <c r="G35" s="73">
        <v>700000</v>
      </c>
      <c r="H35" s="58">
        <f>64457.15-29413.02</f>
        <v>35044.130000000005</v>
      </c>
      <c r="I35" s="58">
        <v>38000</v>
      </c>
      <c r="L35" s="69"/>
    </row>
    <row r="36" spans="1:12" x14ac:dyDescent="0.2">
      <c r="A36" s="3"/>
      <c r="B36" s="3"/>
      <c r="C36" s="3"/>
      <c r="D36" s="3"/>
      <c r="E36" s="3"/>
      <c r="F36" s="3"/>
      <c r="G36" s="3"/>
      <c r="H36" s="9"/>
      <c r="I36" s="9"/>
    </row>
    <row r="37" spans="1:12" ht="15.75" x14ac:dyDescent="0.25">
      <c r="A37" s="5" t="s">
        <v>23</v>
      </c>
      <c r="B37" s="2"/>
      <c r="C37" s="2"/>
      <c r="D37" s="2"/>
      <c r="E37" s="2"/>
      <c r="F37" s="2"/>
      <c r="G37" s="2"/>
      <c r="H37" s="29"/>
      <c r="I37" s="29"/>
    </row>
    <row r="38" spans="1:12" x14ac:dyDescent="0.2">
      <c r="A38" s="30" t="s">
        <v>0</v>
      </c>
      <c r="B38" s="31">
        <v>0</v>
      </c>
      <c r="C38" s="31">
        <v>0</v>
      </c>
      <c r="D38" s="31">
        <v>118012.47</v>
      </c>
      <c r="E38" s="31">
        <v>115867</v>
      </c>
      <c r="F38" s="31">
        <v>1762.3</v>
      </c>
      <c r="G38" s="31">
        <v>0</v>
      </c>
      <c r="H38" s="59">
        <v>0</v>
      </c>
      <c r="I38" s="59">
        <v>0</v>
      </c>
    </row>
    <row r="39" spans="1:12" x14ac:dyDescent="0.2">
      <c r="A39" s="4" t="s">
        <v>1</v>
      </c>
      <c r="B39" s="6">
        <v>0</v>
      </c>
      <c r="C39" s="6">
        <v>0</v>
      </c>
      <c r="D39" s="6">
        <v>0</v>
      </c>
      <c r="E39" s="6">
        <v>2500</v>
      </c>
      <c r="F39" s="6">
        <v>0</v>
      </c>
      <c r="G39" s="6">
        <v>0</v>
      </c>
      <c r="H39" s="55">
        <v>0</v>
      </c>
      <c r="I39" s="55">
        <v>0</v>
      </c>
    </row>
    <row r="40" spans="1:12" x14ac:dyDescent="0.2">
      <c r="A40" s="4" t="s">
        <v>2</v>
      </c>
      <c r="B40" s="6">
        <v>0</v>
      </c>
      <c r="C40" s="6">
        <v>0</v>
      </c>
      <c r="D40" s="6">
        <v>50821.78</v>
      </c>
      <c r="E40" s="6">
        <v>49591</v>
      </c>
      <c r="F40" s="6">
        <v>775.41</v>
      </c>
      <c r="G40" s="6">
        <v>0</v>
      </c>
      <c r="H40" s="55">
        <v>0</v>
      </c>
      <c r="I40" s="55">
        <v>0</v>
      </c>
    </row>
    <row r="41" spans="1:12" ht="15.75" x14ac:dyDescent="0.25">
      <c r="A41" s="16" t="s">
        <v>16</v>
      </c>
      <c r="B41" s="53">
        <f t="shared" ref="B41" si="13">B40+B39+B38</f>
        <v>0</v>
      </c>
      <c r="C41" s="53">
        <f t="shared" ref="C41:I41" si="14">C40+C39+C38</f>
        <v>0</v>
      </c>
      <c r="D41" s="53">
        <f t="shared" ref="D41" si="15">D40+D39+D38</f>
        <v>168834.25</v>
      </c>
      <c r="E41" s="53">
        <f t="shared" si="14"/>
        <v>167958</v>
      </c>
      <c r="F41" s="53">
        <f t="shared" ref="F41" si="16">F40+F39+F38</f>
        <v>2537.71</v>
      </c>
      <c r="G41" s="53">
        <f t="shared" si="14"/>
        <v>0</v>
      </c>
      <c r="H41" s="54">
        <f t="shared" ref="H41" si="17">H40+H39+H38</f>
        <v>0</v>
      </c>
      <c r="I41" s="54">
        <f t="shared" si="14"/>
        <v>0</v>
      </c>
    </row>
    <row r="42" spans="1:12" x14ac:dyDescent="0.2">
      <c r="A42" s="4" t="s">
        <v>3</v>
      </c>
      <c r="B42" s="6">
        <v>0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  <c r="H42" s="55">
        <v>0</v>
      </c>
      <c r="I42" s="55">
        <v>0</v>
      </c>
    </row>
    <row r="43" spans="1:12" x14ac:dyDescent="0.2">
      <c r="A43" s="4" t="s">
        <v>4</v>
      </c>
      <c r="B43" s="6">
        <v>17297.34</v>
      </c>
      <c r="C43" s="6">
        <f>12000+8000</f>
        <v>20000</v>
      </c>
      <c r="D43" s="6">
        <v>93101.67</v>
      </c>
      <c r="E43" s="6">
        <v>90000</v>
      </c>
      <c r="F43" s="6">
        <v>512717.7</v>
      </c>
      <c r="G43" s="6">
        <v>600000</v>
      </c>
      <c r="H43" s="55">
        <v>6484.11</v>
      </c>
      <c r="I43" s="55">
        <v>7000</v>
      </c>
    </row>
    <row r="44" spans="1:12" x14ac:dyDescent="0.2">
      <c r="A44" s="4" t="s">
        <v>5</v>
      </c>
      <c r="B44" s="6">
        <v>479.99</v>
      </c>
      <c r="C44" s="6">
        <f>5000+5000</f>
        <v>10000</v>
      </c>
      <c r="D44" s="6">
        <f>70741.66-D45</f>
        <v>5101.4300000000076</v>
      </c>
      <c r="E44" s="6">
        <f>70000-E45</f>
        <v>7000</v>
      </c>
      <c r="F44" s="6">
        <v>18912.599999999999</v>
      </c>
      <c r="G44" s="6">
        <v>0</v>
      </c>
      <c r="H44" s="55">
        <v>19094.37</v>
      </c>
      <c r="I44" s="55">
        <v>11000</v>
      </c>
    </row>
    <row r="45" spans="1:12" x14ac:dyDescent="0.2">
      <c r="A45" s="4" t="s">
        <v>6</v>
      </c>
      <c r="B45" s="6">
        <v>0</v>
      </c>
      <c r="C45" s="6">
        <v>0</v>
      </c>
      <c r="D45" s="6">
        <v>65640.23</v>
      </c>
      <c r="E45" s="6">
        <v>63000</v>
      </c>
      <c r="F45" s="6">
        <v>0</v>
      </c>
      <c r="G45" s="6">
        <v>0</v>
      </c>
      <c r="H45" s="55">
        <v>0</v>
      </c>
      <c r="I45" s="55">
        <v>0</v>
      </c>
    </row>
    <row r="46" spans="1:12" x14ac:dyDescent="0.2">
      <c r="A46" s="4" t="s">
        <v>7</v>
      </c>
      <c r="B46" s="6">
        <v>0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55">
        <v>0</v>
      </c>
      <c r="I46" s="55">
        <v>0</v>
      </c>
    </row>
    <row r="47" spans="1:12" x14ac:dyDescent="0.2">
      <c r="A47" s="4" t="s">
        <v>8</v>
      </c>
      <c r="B47" s="6">
        <v>749.02</v>
      </c>
      <c r="C47" s="6">
        <v>2000</v>
      </c>
      <c r="D47" s="6">
        <v>1007.64</v>
      </c>
      <c r="E47" s="6">
        <v>2000</v>
      </c>
      <c r="F47" s="6">
        <v>0</v>
      </c>
      <c r="G47" s="6">
        <v>20000</v>
      </c>
      <c r="H47" s="55">
        <v>11352.37</v>
      </c>
      <c r="I47" s="55">
        <v>0</v>
      </c>
    </row>
    <row r="48" spans="1:12" x14ac:dyDescent="0.2">
      <c r="A48" s="4" t="s">
        <v>9</v>
      </c>
      <c r="B48" s="6">
        <v>0</v>
      </c>
      <c r="C48" s="6">
        <f>36000+17000</f>
        <v>53000</v>
      </c>
      <c r="D48" s="6">
        <v>0</v>
      </c>
      <c r="E48" s="6">
        <v>25796</v>
      </c>
      <c r="F48" s="6">
        <v>0</v>
      </c>
      <c r="G48" s="6">
        <v>80000</v>
      </c>
      <c r="H48" s="55">
        <v>0</v>
      </c>
      <c r="I48" s="55">
        <v>20000</v>
      </c>
    </row>
    <row r="49" spans="1:12" x14ac:dyDescent="0.2">
      <c r="A49" s="4" t="s">
        <v>10</v>
      </c>
      <c r="B49" s="6">
        <v>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55">
        <v>0</v>
      </c>
      <c r="I49" s="55">
        <v>0</v>
      </c>
    </row>
    <row r="50" spans="1:12" x14ac:dyDescent="0.2">
      <c r="A50" s="4" t="s">
        <v>11</v>
      </c>
      <c r="B50" s="6">
        <v>0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55">
        <v>0</v>
      </c>
      <c r="I50" s="55">
        <v>0</v>
      </c>
    </row>
    <row r="51" spans="1:12" ht="15.75" x14ac:dyDescent="0.25">
      <c r="A51" s="16" t="s">
        <v>17</v>
      </c>
      <c r="B51" s="53">
        <f t="shared" ref="B51" si="18">B50+B49+B48+B47+B46+B45+B44+B43+B42+B41</f>
        <v>18526.349999999999</v>
      </c>
      <c r="C51" s="53">
        <f t="shared" ref="C51:I51" si="19">C50+C49+C48+C47+C46+C45+C44+C43+C42+C41</f>
        <v>85000</v>
      </c>
      <c r="D51" s="53">
        <f t="shared" ref="D51" si="20">D50+D49+D48+D47+D46+D45+D44+D43+D42+D41</f>
        <v>333685.21999999997</v>
      </c>
      <c r="E51" s="53">
        <f t="shared" si="19"/>
        <v>355754</v>
      </c>
      <c r="F51" s="53">
        <f t="shared" ref="F51" si="21">F50+F49+F48+F47+F46+F45+F44+F43+F42+F41</f>
        <v>534168.01</v>
      </c>
      <c r="G51" s="53">
        <f t="shared" si="19"/>
        <v>700000</v>
      </c>
      <c r="H51" s="55">
        <f t="shared" ref="H51" si="22">H50+H49+H48+H47+H46+H45+H44+H43+H42+H41</f>
        <v>36930.85</v>
      </c>
      <c r="I51" s="55">
        <f t="shared" si="19"/>
        <v>38000</v>
      </c>
    </row>
    <row r="52" spans="1:12" x14ac:dyDescent="0.2">
      <c r="A52" s="3"/>
      <c r="B52" s="53"/>
      <c r="C52" s="53"/>
      <c r="D52" s="53"/>
      <c r="E52" s="53"/>
      <c r="F52" s="53"/>
      <c r="G52" s="53"/>
      <c r="H52" s="55"/>
      <c r="I52" s="55"/>
    </row>
    <row r="53" spans="1:12" ht="15.75" x14ac:dyDescent="0.25">
      <c r="A53" s="18" t="s">
        <v>18</v>
      </c>
      <c r="B53" s="56">
        <f t="shared" ref="B53" si="23">B35-B51</f>
        <v>123350.03</v>
      </c>
      <c r="C53" s="56">
        <f t="shared" ref="C53:G53" si="24">C35-C51</f>
        <v>0</v>
      </c>
      <c r="D53" s="56">
        <f t="shared" ref="D53" si="25">D35-D51</f>
        <v>68992.360000000044</v>
      </c>
      <c r="E53" s="56">
        <f t="shared" si="24"/>
        <v>3246</v>
      </c>
      <c r="F53" s="56">
        <f t="shared" ref="F53" si="26">F35-F51</f>
        <v>-989756.7200000002</v>
      </c>
      <c r="G53" s="56">
        <f t="shared" si="24"/>
        <v>0</v>
      </c>
      <c r="H53" s="57">
        <f>H35-H51</f>
        <v>-1886.7199999999939</v>
      </c>
      <c r="I53" s="57">
        <f>I35-I51</f>
        <v>0</v>
      </c>
    </row>
    <row r="54" spans="1:12" x14ac:dyDescent="0.2">
      <c r="A54" s="7"/>
      <c r="B54" s="7"/>
      <c r="C54" s="7"/>
      <c r="D54" s="7"/>
      <c r="E54" s="7"/>
      <c r="F54" s="7"/>
      <c r="G54" s="7"/>
      <c r="H54" s="7"/>
      <c r="I54" s="7"/>
    </row>
    <row r="56" spans="1:12" ht="18" x14ac:dyDescent="0.25">
      <c r="A56" s="10" t="s">
        <v>14</v>
      </c>
      <c r="B56" s="11"/>
      <c r="C56" s="11"/>
      <c r="D56" s="11"/>
      <c r="E56" s="12"/>
      <c r="F56" s="11"/>
      <c r="G56" s="12"/>
      <c r="H56" s="11"/>
      <c r="I56" s="11"/>
      <c r="K56" s="11"/>
      <c r="L56" s="12"/>
    </row>
    <row r="57" spans="1:12" ht="18" x14ac:dyDescent="0.25">
      <c r="A57" s="10" t="s">
        <v>19</v>
      </c>
      <c r="B57" s="11"/>
      <c r="C57" s="11"/>
      <c r="E57" s="11"/>
      <c r="G57" s="10" t="s">
        <v>15</v>
      </c>
      <c r="H57" s="13" t="s">
        <v>31</v>
      </c>
      <c r="I57" s="13"/>
      <c r="J57" s="11"/>
      <c r="K57" s="11"/>
      <c r="L57" s="12"/>
    </row>
    <row r="58" spans="1:12" ht="18.75" thickBot="1" x14ac:dyDescent="0.3">
      <c r="A58" s="14" t="s">
        <v>20</v>
      </c>
      <c r="B58" s="15"/>
      <c r="C58" s="15"/>
      <c r="D58" s="15"/>
      <c r="E58" s="15"/>
      <c r="F58" s="15"/>
      <c r="G58" s="15"/>
      <c r="H58" s="15"/>
      <c r="I58" s="15"/>
      <c r="J58" s="11"/>
      <c r="K58" s="11"/>
      <c r="L58" s="12"/>
    </row>
    <row r="59" spans="1:12" ht="16.5" thickTop="1" x14ac:dyDescent="0.25">
      <c r="A59" s="3"/>
      <c r="B59" s="71"/>
      <c r="C59" s="39" t="s">
        <v>12</v>
      </c>
      <c r="D59" s="71" t="s">
        <v>40</v>
      </c>
      <c r="E59" s="39" t="s">
        <v>12</v>
      </c>
      <c r="F59" s="39" t="s">
        <v>12</v>
      </c>
      <c r="G59" s="39" t="s">
        <v>12</v>
      </c>
      <c r="H59" s="21" t="s">
        <v>28</v>
      </c>
      <c r="I59" s="17" t="s">
        <v>28</v>
      </c>
    </row>
    <row r="60" spans="1:12" ht="31.5" x14ac:dyDescent="0.25">
      <c r="A60" s="2"/>
      <c r="B60" s="45" t="s">
        <v>42</v>
      </c>
      <c r="C60" s="45" t="s">
        <v>42</v>
      </c>
      <c r="D60" s="72" t="s">
        <v>43</v>
      </c>
      <c r="E60" s="19" t="s">
        <v>27</v>
      </c>
      <c r="F60" s="19" t="s">
        <v>27</v>
      </c>
      <c r="G60" s="19" t="s">
        <v>27</v>
      </c>
      <c r="H60" s="19" t="s">
        <v>29</v>
      </c>
      <c r="I60" s="20" t="s">
        <v>29</v>
      </c>
    </row>
    <row r="61" spans="1:12" ht="15.75" x14ac:dyDescent="0.25">
      <c r="A61" s="23"/>
      <c r="B61" s="19" t="str">
        <f t="shared" ref="B61:I61" si="27">(B7)</f>
        <v>2022-23</v>
      </c>
      <c r="C61" s="46" t="str">
        <f t="shared" si="27"/>
        <v>2023-24</v>
      </c>
      <c r="D61" s="19" t="str">
        <f t="shared" si="27"/>
        <v>2022-23</v>
      </c>
      <c r="E61" s="46" t="str">
        <f t="shared" si="27"/>
        <v>2023-24</v>
      </c>
      <c r="F61" s="19" t="str">
        <f t="shared" si="27"/>
        <v>2022-23</v>
      </c>
      <c r="G61" s="46" t="str">
        <f t="shared" si="27"/>
        <v>2023-24</v>
      </c>
      <c r="H61" s="19" t="str">
        <f t="shared" si="27"/>
        <v>2022-23</v>
      </c>
      <c r="I61" s="47" t="str">
        <f t="shared" si="27"/>
        <v>2023-24</v>
      </c>
    </row>
    <row r="62" spans="1:12" ht="15.75" x14ac:dyDescent="0.25">
      <c r="A62" s="5" t="s">
        <v>22</v>
      </c>
      <c r="B62" s="44">
        <v>0</v>
      </c>
      <c r="C62" s="42"/>
      <c r="D62" s="44">
        <v>12892.53</v>
      </c>
      <c r="E62" s="42"/>
      <c r="F62" s="44"/>
      <c r="G62" s="42"/>
      <c r="H62" s="60">
        <f>F62+D62+B62+B35+D35+F35+H35+H8+F8+D8+B8</f>
        <v>1493014.6199999996</v>
      </c>
      <c r="I62" s="61">
        <f>G62+E62+C62+C35+E35+G35+I35+I8+G8+E8+C8</f>
        <v>2319088</v>
      </c>
    </row>
    <row r="63" spans="1:12" x14ac:dyDescent="0.2">
      <c r="A63" s="3"/>
      <c r="B63" s="3"/>
      <c r="C63" s="3"/>
      <c r="D63" s="3"/>
      <c r="E63" s="3"/>
      <c r="F63" s="3"/>
      <c r="G63" s="3"/>
      <c r="H63" s="62" t="s">
        <v>12</v>
      </c>
      <c r="I63" s="63"/>
    </row>
    <row r="64" spans="1:12" ht="15.75" x14ac:dyDescent="0.25">
      <c r="A64" s="5" t="s">
        <v>23</v>
      </c>
      <c r="B64" s="2"/>
      <c r="C64" s="2"/>
      <c r="D64" s="2"/>
      <c r="E64" s="2"/>
      <c r="F64" s="2"/>
      <c r="G64" s="2"/>
      <c r="H64" s="64"/>
      <c r="I64" s="65"/>
    </row>
    <row r="65" spans="1:9" x14ac:dyDescent="0.2">
      <c r="A65" s="30" t="s">
        <v>0</v>
      </c>
      <c r="B65" s="31"/>
      <c r="C65" s="31"/>
      <c r="D65" s="31"/>
      <c r="E65" s="31"/>
      <c r="F65" s="31"/>
      <c r="G65" s="31"/>
      <c r="H65" s="60">
        <f t="shared" ref="H65:I67" si="28">F65+D65+B65+B38+D38+F38+H38+H11+F11+D11+B11</f>
        <v>272648.91000000003</v>
      </c>
      <c r="I65" s="61">
        <f t="shared" si="28"/>
        <v>206203</v>
      </c>
    </row>
    <row r="66" spans="1:9" x14ac:dyDescent="0.2">
      <c r="A66" s="4" t="s">
        <v>1</v>
      </c>
      <c r="B66" s="6"/>
      <c r="C66" s="6"/>
      <c r="D66" s="6"/>
      <c r="E66" s="6"/>
      <c r="F66" s="6"/>
      <c r="G66" s="6"/>
      <c r="H66" s="60">
        <f t="shared" si="28"/>
        <v>0</v>
      </c>
      <c r="I66" s="61">
        <f t="shared" si="28"/>
        <v>27500</v>
      </c>
    </row>
    <row r="67" spans="1:9" x14ac:dyDescent="0.2">
      <c r="A67" s="4" t="s">
        <v>2</v>
      </c>
      <c r="B67" s="6"/>
      <c r="C67" s="6"/>
      <c r="D67" s="6"/>
      <c r="E67" s="6"/>
      <c r="F67" s="6"/>
      <c r="G67" s="6"/>
      <c r="H67" s="60">
        <f t="shared" si="28"/>
        <v>118446.27</v>
      </c>
      <c r="I67" s="61">
        <f t="shared" si="28"/>
        <v>90244</v>
      </c>
    </row>
    <row r="68" spans="1:9" ht="15.75" x14ac:dyDescent="0.25">
      <c r="A68" s="16" t="s">
        <v>16</v>
      </c>
      <c r="B68" s="42">
        <f t="shared" ref="B68:I68" si="29">B67+B66+B65</f>
        <v>0</v>
      </c>
      <c r="C68" s="42">
        <f t="shared" si="29"/>
        <v>0</v>
      </c>
      <c r="D68" s="42">
        <f t="shared" si="29"/>
        <v>0</v>
      </c>
      <c r="E68" s="42">
        <f t="shared" si="29"/>
        <v>0</v>
      </c>
      <c r="F68" s="42">
        <f t="shared" si="29"/>
        <v>0</v>
      </c>
      <c r="G68" s="42">
        <f t="shared" si="29"/>
        <v>0</v>
      </c>
      <c r="H68" s="53">
        <f t="shared" si="29"/>
        <v>391095.18000000005</v>
      </c>
      <c r="I68" s="54">
        <f t="shared" si="29"/>
        <v>323947</v>
      </c>
    </row>
    <row r="69" spans="1:9" x14ac:dyDescent="0.2">
      <c r="A69" s="4" t="s">
        <v>3</v>
      </c>
      <c r="B69" s="6"/>
      <c r="C69" s="6"/>
      <c r="D69" s="6"/>
      <c r="E69" s="6"/>
      <c r="F69" s="6"/>
      <c r="G69" s="6"/>
      <c r="H69" s="60">
        <f t="shared" ref="H69:H77" si="30">F69+D69+B69+B42+D42+F42+H42+H15+F15+D15+B15</f>
        <v>0</v>
      </c>
      <c r="I69" s="61">
        <f t="shared" ref="I69:I77" si="31">G69+E69+C69+C42+E42+G42+I42+I15+G15+E15+C15</f>
        <v>0</v>
      </c>
    </row>
    <row r="70" spans="1:9" x14ac:dyDescent="0.2">
      <c r="A70" s="4" t="s">
        <v>4</v>
      </c>
      <c r="B70" s="6"/>
      <c r="C70" s="6"/>
      <c r="D70" s="6"/>
      <c r="E70" s="6"/>
      <c r="F70" s="6"/>
      <c r="G70" s="6"/>
      <c r="H70" s="60">
        <f t="shared" si="30"/>
        <v>920909.19</v>
      </c>
      <c r="I70" s="61">
        <f t="shared" si="31"/>
        <v>975011</v>
      </c>
    </row>
    <row r="71" spans="1:9" x14ac:dyDescent="0.2">
      <c r="A71" s="4" t="s">
        <v>5</v>
      </c>
      <c r="B71" s="6"/>
      <c r="C71" s="6"/>
      <c r="D71" s="6"/>
      <c r="E71" s="6"/>
      <c r="F71" s="6"/>
      <c r="G71" s="6"/>
      <c r="H71" s="60">
        <f t="shared" si="30"/>
        <v>133020.1</v>
      </c>
      <c r="I71" s="61">
        <f t="shared" si="31"/>
        <v>37000</v>
      </c>
    </row>
    <row r="72" spans="1:9" x14ac:dyDescent="0.2">
      <c r="A72" s="4" t="s">
        <v>6</v>
      </c>
      <c r="B72" s="6"/>
      <c r="C72" s="6"/>
      <c r="D72" s="6"/>
      <c r="E72" s="6"/>
      <c r="F72" s="6"/>
      <c r="G72" s="6"/>
      <c r="H72" s="60">
        <f t="shared" si="30"/>
        <v>499525.91</v>
      </c>
      <c r="I72" s="61">
        <f t="shared" si="31"/>
        <v>525000</v>
      </c>
    </row>
    <row r="73" spans="1:9" x14ac:dyDescent="0.2">
      <c r="A73" s="4" t="s">
        <v>7</v>
      </c>
      <c r="B73" s="6"/>
      <c r="C73" s="6"/>
      <c r="D73" s="6"/>
      <c r="E73" s="6"/>
      <c r="F73" s="6"/>
      <c r="G73" s="6"/>
      <c r="H73" s="60">
        <f t="shared" si="30"/>
        <v>0</v>
      </c>
      <c r="I73" s="61">
        <f t="shared" si="31"/>
        <v>0</v>
      </c>
    </row>
    <row r="74" spans="1:9" x14ac:dyDescent="0.2">
      <c r="A74" s="4" t="s">
        <v>8</v>
      </c>
      <c r="B74" s="6"/>
      <c r="C74" s="6"/>
      <c r="D74" s="6"/>
      <c r="E74" s="6"/>
      <c r="F74" s="6"/>
      <c r="G74" s="6"/>
      <c r="H74" s="60">
        <f t="shared" si="30"/>
        <v>13170.2</v>
      </c>
      <c r="I74" s="61">
        <f t="shared" si="31"/>
        <v>24000</v>
      </c>
    </row>
    <row r="75" spans="1:9" x14ac:dyDescent="0.2">
      <c r="A75" s="4" t="s">
        <v>9</v>
      </c>
      <c r="B75" s="6"/>
      <c r="C75" s="6"/>
      <c r="D75" s="6"/>
      <c r="E75" s="6"/>
      <c r="F75" s="6"/>
      <c r="G75" s="6"/>
      <c r="H75" s="60">
        <f t="shared" si="30"/>
        <v>0</v>
      </c>
      <c r="I75" s="61">
        <f t="shared" si="31"/>
        <v>430884</v>
      </c>
    </row>
    <row r="76" spans="1:9" x14ac:dyDescent="0.2">
      <c r="A76" s="4" t="s">
        <v>10</v>
      </c>
      <c r="B76" s="6"/>
      <c r="C76" s="6"/>
      <c r="D76" s="6"/>
      <c r="E76" s="6"/>
      <c r="F76" s="6"/>
      <c r="G76" s="6"/>
      <c r="H76" s="60">
        <f t="shared" si="30"/>
        <v>0</v>
      </c>
      <c r="I76" s="61">
        <f t="shared" si="31"/>
        <v>0</v>
      </c>
    </row>
    <row r="77" spans="1:9" x14ac:dyDescent="0.2">
      <c r="A77" s="4" t="s">
        <v>11</v>
      </c>
      <c r="B77" s="6"/>
      <c r="C77" s="6"/>
      <c r="D77" s="6"/>
      <c r="E77" s="6"/>
      <c r="F77" s="6"/>
      <c r="G77" s="6"/>
      <c r="H77" s="60">
        <f t="shared" si="30"/>
        <v>0</v>
      </c>
      <c r="I77" s="61">
        <f t="shared" si="31"/>
        <v>0</v>
      </c>
    </row>
    <row r="78" spans="1:9" ht="15.75" x14ac:dyDescent="0.25">
      <c r="A78" s="16" t="s">
        <v>17</v>
      </c>
      <c r="B78" s="42">
        <f t="shared" ref="B78:I78" si="32">B77+B76+B75+B74+B73+B72+B71+B70+B69+B68</f>
        <v>0</v>
      </c>
      <c r="C78" s="42">
        <f t="shared" si="32"/>
        <v>0</v>
      </c>
      <c r="D78" s="42">
        <f t="shared" si="32"/>
        <v>0</v>
      </c>
      <c r="E78" s="42">
        <f t="shared" si="32"/>
        <v>0</v>
      </c>
      <c r="F78" s="42">
        <f t="shared" si="32"/>
        <v>0</v>
      </c>
      <c r="G78" s="42">
        <f t="shared" si="32"/>
        <v>0</v>
      </c>
      <c r="H78" s="53">
        <f t="shared" si="32"/>
        <v>1957720.58</v>
      </c>
      <c r="I78" s="55">
        <f t="shared" si="32"/>
        <v>2315842</v>
      </c>
    </row>
    <row r="79" spans="1:9" x14ac:dyDescent="0.2">
      <c r="A79" s="3"/>
      <c r="B79" s="6"/>
      <c r="C79" s="6"/>
      <c r="D79" s="6"/>
      <c r="E79" s="6"/>
      <c r="F79" s="6"/>
      <c r="G79" s="6"/>
      <c r="H79" s="55"/>
      <c r="I79" s="55"/>
    </row>
    <row r="80" spans="1:9" ht="15.75" x14ac:dyDescent="0.25">
      <c r="A80" s="18" t="s">
        <v>18</v>
      </c>
      <c r="B80" s="43">
        <f>B62-B78</f>
        <v>0</v>
      </c>
      <c r="C80" s="43">
        <f t="shared" ref="C80:I80" si="33">C62-C78</f>
        <v>0</v>
      </c>
      <c r="D80" s="43">
        <f t="shared" si="33"/>
        <v>12892.53</v>
      </c>
      <c r="E80" s="43">
        <f t="shared" si="33"/>
        <v>0</v>
      </c>
      <c r="F80" s="43">
        <f t="shared" si="33"/>
        <v>0</v>
      </c>
      <c r="G80" s="43">
        <f t="shared" si="33"/>
        <v>0</v>
      </c>
      <c r="H80" s="56">
        <f t="shared" si="33"/>
        <v>-464705.96000000043</v>
      </c>
      <c r="I80" s="57">
        <f t="shared" si="33"/>
        <v>3246</v>
      </c>
    </row>
    <row r="81" spans="1:9" x14ac:dyDescent="0.2">
      <c r="A81" s="7"/>
      <c r="B81" s="7"/>
      <c r="C81" s="7"/>
      <c r="D81" s="7"/>
      <c r="E81" s="7"/>
      <c r="F81" s="7"/>
      <c r="G81" s="7"/>
      <c r="H81" s="7"/>
      <c r="I81" s="7"/>
    </row>
    <row r="82" spans="1:9" ht="15.75" x14ac:dyDescent="0.25">
      <c r="A82" s="40" t="s">
        <v>21</v>
      </c>
    </row>
    <row r="83" spans="1:9" x14ac:dyDescent="0.2">
      <c r="A83" s="1" t="s">
        <v>44</v>
      </c>
    </row>
  </sheetData>
  <phoneticPr fontId="0" type="noConversion"/>
  <pageMargins left="0.5" right="0.5" top="0.5" bottom="0.5" header="0" footer="0"/>
  <pageSetup scale="74" fitToHeight="0" orientation="landscape" r:id="rId1"/>
  <headerFooter alignWithMargins="0"/>
  <rowBreaks count="2" manualBreakCount="2">
    <brk id="28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Jacobs, Felicia</cp:lastModifiedBy>
  <cp:lastPrinted>2023-08-01T15:12:01Z</cp:lastPrinted>
  <dcterms:created xsi:type="dcterms:W3CDTF">2007-03-13T05:11:11Z</dcterms:created>
  <dcterms:modified xsi:type="dcterms:W3CDTF">2023-09-03T16:00:27Z</dcterms:modified>
</cp:coreProperties>
</file>